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" i="1"/>
  <c r="G6"/>
  <c r="G7"/>
  <c r="G4"/>
</calcChain>
</file>

<file path=xl/sharedStrings.xml><?xml version="1.0" encoding="utf-8"?>
<sst xmlns="http://schemas.openxmlformats.org/spreadsheetml/2006/main" count="24" uniqueCount="18">
  <si>
    <t>№</t>
  </si>
  <si>
    <t>Характеристика</t>
  </si>
  <si>
    <t>Кол-во</t>
  </si>
  <si>
    <t>Цена</t>
  </si>
  <si>
    <t>Сумма</t>
  </si>
  <si>
    <t>Ед. изм.</t>
  </si>
  <si>
    <t>Итоги / Победитель</t>
  </si>
  <si>
    <t>Наименование, ЛС И ИМН</t>
  </si>
  <si>
    <t>флакон</t>
  </si>
  <si>
    <t>эмульсия для внутривенного введения 1% по 20 мл</t>
  </si>
  <si>
    <t xml:space="preserve"> пропофол 1% 20мл </t>
  </si>
  <si>
    <t>фенотерол и Ипратропия бромид</t>
  </si>
  <si>
    <t>раствор для ингаляций по 20 мл</t>
  </si>
  <si>
    <t>ТОО КФК "Медсервис Плюс"</t>
  </si>
  <si>
    <t>фамотидин</t>
  </si>
  <si>
    <t>порошок лиофилизированный для приготовления раствора для инъекций 5 мл</t>
  </si>
  <si>
    <t>хлоргексидин</t>
  </si>
  <si>
    <t>раствор для наружного применения 0,05% - 100,0 мл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</si>
</sst>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K7"/>
  <sheetViews>
    <sheetView tabSelected="1" zoomScale="85" zoomScaleNormal="85" workbookViewId="0">
      <pane xSplit="7" ySplit="3" topLeftCell="H4" activePane="bottomRight" state="frozen"/>
      <selection pane="topRight" activeCell="I1" sqref="I1"/>
      <selection pane="bottomLeft" activeCell="A4" sqref="A4"/>
      <selection pane="bottomRight" activeCell="O24" sqref="O24"/>
    </sheetView>
  </sheetViews>
  <sheetFormatPr defaultRowHeight="15"/>
  <cols>
    <col min="1" max="1" width="3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13.7109375" customWidth="1"/>
    <col min="7" max="7" width="13.140625" customWidth="1"/>
    <col min="8" max="8" width="20.5703125" customWidth="1"/>
    <col min="9" max="9" width="13.5703125" customWidth="1"/>
  </cols>
  <sheetData>
    <row r="3" spans="1:11" ht="57.75" customHeight="1">
      <c r="A3" s="11" t="s">
        <v>0</v>
      </c>
      <c r="B3" s="11" t="s">
        <v>7</v>
      </c>
      <c r="C3" s="11" t="s">
        <v>1</v>
      </c>
      <c r="D3" s="11" t="s">
        <v>5</v>
      </c>
      <c r="E3" s="11" t="s">
        <v>2</v>
      </c>
      <c r="F3" s="11" t="s">
        <v>3</v>
      </c>
      <c r="G3" s="11" t="s">
        <v>4</v>
      </c>
      <c r="H3" s="9" t="s">
        <v>13</v>
      </c>
      <c r="I3" s="9" t="s">
        <v>6</v>
      </c>
      <c r="J3" s="4"/>
      <c r="K3" s="5"/>
    </row>
    <row r="4" spans="1:11">
      <c r="A4" s="1">
        <v>1</v>
      </c>
      <c r="B4" s="1" t="s">
        <v>10</v>
      </c>
      <c r="C4" s="1" t="s">
        <v>9</v>
      </c>
      <c r="D4" s="7" t="s">
        <v>8</v>
      </c>
      <c r="E4" s="8">
        <v>1500</v>
      </c>
      <c r="F4" s="6">
        <v>172.21</v>
      </c>
      <c r="G4" s="6">
        <f>E4*F4</f>
        <v>258315</v>
      </c>
      <c r="H4" s="2"/>
      <c r="I4" s="10"/>
    </row>
    <row r="5" spans="1:11" ht="31.5">
      <c r="A5" s="1">
        <v>2</v>
      </c>
      <c r="B5" s="1" t="s">
        <v>11</v>
      </c>
      <c r="C5" s="1" t="s">
        <v>12</v>
      </c>
      <c r="D5" s="1" t="s">
        <v>8</v>
      </c>
      <c r="E5" s="1">
        <v>20</v>
      </c>
      <c r="F5" s="6">
        <v>1360.24</v>
      </c>
      <c r="G5" s="6">
        <f t="shared" ref="G5:G7" si="0">E5*F5</f>
        <v>27204.799999999999</v>
      </c>
      <c r="H5" s="2">
        <v>26400</v>
      </c>
      <c r="I5" s="9" t="s">
        <v>13</v>
      </c>
    </row>
    <row r="6" spans="1:11" ht="31.5">
      <c r="A6" s="1">
        <v>3</v>
      </c>
      <c r="B6" s="6" t="s">
        <v>14</v>
      </c>
      <c r="C6" s="6" t="s">
        <v>15</v>
      </c>
      <c r="D6" s="1" t="s">
        <v>8</v>
      </c>
      <c r="E6" s="6">
        <v>1000</v>
      </c>
      <c r="F6" s="6">
        <v>500</v>
      </c>
      <c r="G6" s="6">
        <f t="shared" si="0"/>
        <v>500000</v>
      </c>
      <c r="H6" s="2">
        <v>486000</v>
      </c>
      <c r="I6" s="9" t="s">
        <v>13</v>
      </c>
      <c r="J6" s="3"/>
    </row>
    <row r="7" spans="1:11" ht="31.5">
      <c r="A7" s="1">
        <v>4</v>
      </c>
      <c r="B7" s="6" t="s">
        <v>16</v>
      </c>
      <c r="C7" s="6" t="s">
        <v>17</v>
      </c>
      <c r="D7" s="6" t="s">
        <v>8</v>
      </c>
      <c r="E7" s="6">
        <v>4000</v>
      </c>
      <c r="F7" s="6">
        <v>66.28</v>
      </c>
      <c r="G7" s="6">
        <f t="shared" si="0"/>
        <v>265120</v>
      </c>
      <c r="H7" s="12">
        <v>200000</v>
      </c>
      <c r="I7" s="9" t="s">
        <v>13</v>
      </c>
    </row>
  </sheetData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2018-06-14T05:22:50Z</dcterms:modified>
</cp:coreProperties>
</file>